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bookViews>
    <workbookView xWindow="480" yWindow="120" windowWidth="27795" windowHeight="12585"/>
  </bookViews>
  <sheets>
    <sheet name="Dashboard Analysis" sheetId="10" r:id="rId1"/>
    <sheet name="MacroOutput" sheetId="13" r:id="rId2"/>
    <sheet name="Reference" sheetId="11" state="hidden" r:id="rId3"/>
  </sheets>
  <definedNames>
    <definedName name="BC">Table2[BC]</definedName>
    <definedName name="BCToggle">'Dashboard Analysis'!$C$3</definedName>
    <definedName name="Copy25">'Dashboard Analysis'!$F$10:$AE$10</definedName>
    <definedName name="Copy75">'Dashboard Analysis'!$F$11:$AE$11</definedName>
    <definedName name="CopyAverage">'Dashboard Analysis'!$F$6:$AE$6</definedName>
    <definedName name="CopyBC">'Dashboard Analysis'!$F$2:$AE$2</definedName>
    <definedName name="CopyDate">'Dashboard Analysis'!$F$12:$AE$12</definedName>
    <definedName name="CopyMedian">'Dashboard Analysis'!$F$7:$AE$7</definedName>
    <definedName name="CopyShortfall">'Dashboard Analysis'!$F$4:$AE$4</definedName>
    <definedName name="CopyStdDev">'Dashboard Analysis'!$F$9:$AE$9</definedName>
    <definedName name="CopyVolume">'Dashboard Analysis'!$F$3:$AE$3</definedName>
    <definedName name="CopyWeighted">'Dashboard Analysis'!$F$8:$AE$8</definedName>
  </definedNames>
  <calcPr calcId="145621"/>
</workbook>
</file>

<file path=xl/calcChain.xml><?xml version="1.0" encoding="utf-8"?>
<calcChain xmlns="http://schemas.openxmlformats.org/spreadsheetml/2006/main">
  <c r="G2" i="10" l="1"/>
  <c r="H2" i="10"/>
  <c r="I2" i="10"/>
  <c r="J2" i="10"/>
  <c r="K2" i="10"/>
  <c r="L2" i="10"/>
  <c r="M2" i="10"/>
  <c r="N2" i="10"/>
  <c r="O2" i="10"/>
  <c r="P2" i="10"/>
  <c r="Q2" i="10"/>
  <c r="R2" i="10"/>
  <c r="S2" i="10"/>
  <c r="T2" i="10"/>
  <c r="U2" i="10"/>
  <c r="V2" i="10"/>
  <c r="W2" i="10"/>
  <c r="X2" i="10"/>
  <c r="Y2" i="10"/>
  <c r="Z2" i="10"/>
  <c r="AA2" i="10"/>
  <c r="AB2" i="10"/>
  <c r="AC2" i="10"/>
  <c r="AD2" i="10"/>
  <c r="AE2" i="10"/>
  <c r="F2" i="10"/>
</calcChain>
</file>

<file path=xl/sharedStrings.xml><?xml version="1.0" encoding="utf-8"?>
<sst xmlns="http://schemas.openxmlformats.org/spreadsheetml/2006/main" count="171" uniqueCount="98">
  <si>
    <t>BC</t>
  </si>
  <si>
    <t>ZRH</t>
  </si>
  <si>
    <t>NYC</t>
  </si>
  <si>
    <t>BRU</t>
  </si>
  <si>
    <t>CPH</t>
  </si>
  <si>
    <t>LHR</t>
  </si>
  <si>
    <t>AKL</t>
  </si>
  <si>
    <t>MEL</t>
  </si>
  <si>
    <t>SYD</t>
  </si>
  <si>
    <t>LOG</t>
  </si>
  <si>
    <t>YYZ</t>
  </si>
  <si>
    <t>AMS</t>
  </si>
  <si>
    <t>DUB</t>
  </si>
  <si>
    <t>STO</t>
  </si>
  <si>
    <t>HEL</t>
  </si>
  <si>
    <t>CDG</t>
  </si>
  <si>
    <t>GVA</t>
  </si>
  <si>
    <t>MAD</t>
  </si>
  <si>
    <t>HAM</t>
  </si>
  <si>
    <t>VIE</t>
  </si>
  <si>
    <t>BER</t>
  </si>
  <si>
    <t>DUS</t>
  </si>
  <si>
    <t>JNB</t>
  </si>
  <si>
    <t>SHA</t>
  </si>
  <si>
    <t>BKK</t>
  </si>
  <si>
    <t>SEL</t>
  </si>
  <si>
    <t>DEL</t>
  </si>
  <si>
    <t>FRA</t>
  </si>
  <si>
    <t>BOG</t>
  </si>
  <si>
    <t>BUD</t>
  </si>
  <si>
    <t>BUE</t>
  </si>
  <si>
    <t>BUH</t>
  </si>
  <si>
    <t>ATH</t>
  </si>
  <si>
    <t>STR</t>
  </si>
  <si>
    <t>ZAG</t>
  </si>
  <si>
    <t>MXP</t>
  </si>
  <si>
    <t>HKG</t>
  </si>
  <si>
    <t>PRG</t>
  </si>
  <si>
    <t>LEJ</t>
  </si>
  <si>
    <t>TYO</t>
  </si>
  <si>
    <t>LIM</t>
  </si>
  <si>
    <t>LIS</t>
  </si>
  <si>
    <t>LJU</t>
  </si>
  <si>
    <t>MUC</t>
  </si>
  <si>
    <t>MEX</t>
  </si>
  <si>
    <t>SAO</t>
  </si>
  <si>
    <t>MOW</t>
  </si>
  <si>
    <t>OSL</t>
  </si>
  <si>
    <t>TLV</t>
  </si>
  <si>
    <t>SIN</t>
  </si>
  <si>
    <t>SCL</t>
  </si>
  <si>
    <t>SOF</t>
  </si>
  <si>
    <t>TPE</t>
  </si>
  <si>
    <t>BC:</t>
  </si>
  <si>
    <t>All</t>
  </si>
  <si>
    <t>Dec-12</t>
  </si>
  <si>
    <t>Jan-13</t>
  </si>
  <si>
    <t>Feb-13</t>
  </si>
  <si>
    <t>Mar-13</t>
  </si>
  <si>
    <t>Apr-13</t>
  </si>
  <si>
    <t>May-13</t>
  </si>
  <si>
    <t>Jun-13</t>
  </si>
  <si>
    <t>Jul-13</t>
  </si>
  <si>
    <t>Aug-13</t>
  </si>
  <si>
    <t>Sep-13</t>
  </si>
  <si>
    <t>Oct-13</t>
  </si>
  <si>
    <t>Nov-13</t>
  </si>
  <si>
    <t>Dec-13</t>
  </si>
  <si>
    <t>Jan-14</t>
  </si>
  <si>
    <t>Feb-14</t>
  </si>
  <si>
    <t>Mar-14</t>
  </si>
  <si>
    <t>Apr-14</t>
  </si>
  <si>
    <t>May-14</t>
  </si>
  <si>
    <t>Jun-14</t>
  </si>
  <si>
    <t>Jul-14</t>
  </si>
  <si>
    <t>Aug-14</t>
  </si>
  <si>
    <t>Sep-14</t>
  </si>
  <si>
    <t>Oct-14</t>
  </si>
  <si>
    <t>Nov-14</t>
  </si>
  <si>
    <t>Dec-14</t>
  </si>
  <si>
    <t>Jan-15</t>
  </si>
  <si>
    <t>Shipment Volume</t>
  </si>
  <si>
    <t>Shortfall</t>
  </si>
  <si>
    <t>Average</t>
  </si>
  <si>
    <t>Median</t>
  </si>
  <si>
    <t>Weighted Average</t>
  </si>
  <si>
    <t>Standard Dev</t>
  </si>
  <si>
    <t>25th Percentile</t>
  </si>
  <si>
    <t>75th Percentile</t>
  </si>
  <si>
    <t>BTS</t>
  </si>
  <si>
    <t>MVD</t>
  </si>
  <si>
    <t>Date</t>
  </si>
  <si>
    <t>Volume</t>
  </si>
  <si>
    <t>Weighted</t>
  </si>
  <si>
    <t>StdDev</t>
  </si>
  <si>
    <t>25</t>
  </si>
  <si>
    <t>75</t>
  </si>
  <si>
    <t>So you'll have to imagine that adjusting the toggle would result in all the values changing, not just in row 1. For clarification, the date values will be the same for all different BC's, and row 1 will always just be the selected BC repeated, to result in an output as per the table in the next sheet. It does not matter what order the columns in the output table are in. All of the copy ranges, (each row from column F to AE) are individually named ranges, as is the cell that contains the toggle.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</si>
</sst>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409]#,##0.00"/>
    <numFmt numFmtId="165" formatCode="0.0000"/>
    <numFmt numFmtId="166" formatCode="0.000"/>
  </numFmts>
  <fonts count="5" x14ac:knownFonts="1">
    <font>
      <sz val="11"/>
      <color theme="1"/>
      <name val="Calibri"/>
      <family val="2"/>
      <scheme val="minor"/>
    </font>
    <font>
      <b/>
      <sz val="11"/>
      <color theme="0"/>
      <name val="Calibri"/>
      <family val="2"/>
      <scheme val="minor"/>
    </font>
    <font>
      <b/>
      <sz val="12"/>
      <color theme="0"/>
      <name val="Arial"/>
      <family val="2"/>
    </font>
    <font>
      <b/>
      <i/>
      <sz val="22"/>
      <color rgb="FF820053"/>
      <name val="Arial"/>
      <family val="2"/>
    </font>
    <font>
      <sz val="12"/>
      <color theme="1"/>
      <name val="Calibri"/>
      <family val="2"/>
      <scheme val="minor"/>
    </font>
  </fonts>
  <fills count="7">
    <fill>
      <patternFill patternType="none"/>
    </fill>
    <fill>
      <patternFill patternType="gray125"/>
    </fill>
    <fill>
      <patternFill patternType="solid">
        <fgColor theme="3" tint="0.79998168889431442"/>
        <bgColor indexed="64"/>
      </patternFill>
    </fill>
    <fill>
      <patternFill patternType="solid">
        <fgColor theme="4"/>
        <bgColor indexed="64"/>
      </patternFill>
    </fill>
    <fill>
      <patternFill patternType="solid">
        <fgColor rgb="FF00539B"/>
        <bgColor indexed="64"/>
      </patternFill>
    </fill>
    <fill>
      <patternFill patternType="solid">
        <fgColor theme="4" tint="0.79998168889431442"/>
        <bgColor indexed="64"/>
      </patternFill>
    </fill>
    <fill>
      <patternFill patternType="solid">
        <fgColor rgb="FF002B5C"/>
        <bgColor indexed="64"/>
      </patternFill>
    </fill>
  </fills>
  <borders count="2">
    <border>
      <left/>
      <right/>
      <top/>
      <bottom/>
      <diagonal/>
    </border>
    <border>
      <left/>
      <right/>
      <top style="thin">
        <color theme="4"/>
      </top>
      <bottom/>
      <diagonal/>
    </border>
  </borders>
  <cellStyleXfs count="1">
    <xf numFmtId="0" fontId="0" fillId="0" borderId="0"/>
  </cellStyleXfs>
  <cellXfs count="23">
    <xf numFmtId="0" fontId="0" fillId="0" borderId="0" xfId="0"/>
    <xf numFmtId="0" fontId="0" fillId="2" borderId="0" xfId="0" applyFill="1"/>
    <xf numFmtId="0" fontId="3" fillId="2" borderId="0" xfId="0" applyFont="1" applyFill="1" applyAlignment="1">
      <alignment horizontal="center" vertical="center"/>
    </xf>
    <xf numFmtId="0" fontId="2" fillId="3" borderId="0" xfId="0" applyFont="1" applyFill="1" applyAlignment="1">
      <alignment horizontal="right" vertical="center"/>
    </xf>
    <xf numFmtId="0" fontId="0" fillId="5" borderId="0" xfId="0" applyFill="1"/>
    <xf numFmtId="17" fontId="1" fillId="6" borderId="0" xfId="0" applyNumberFormat="1" applyFont="1" applyFill="1"/>
    <xf numFmtId="0" fontId="1" fillId="4" borderId="0" xfId="0" applyFont="1" applyFill="1" applyAlignment="1">
      <alignment horizontal="right"/>
    </xf>
    <xf numFmtId="0" fontId="1" fillId="3" borderId="0" xfId="0" applyFont="1" applyFill="1" applyAlignment="1">
      <alignment horizontal="right"/>
    </xf>
    <xf numFmtId="164" fontId="0" fillId="2" borderId="0" xfId="0" applyNumberFormat="1" applyFill="1"/>
    <xf numFmtId="0" fontId="0" fillId="0" borderId="0" xfId="0"/>
    <xf numFmtId="0" fontId="0" fillId="5" borderId="0" xfId="0" applyFill="1"/>
    <xf numFmtId="0" fontId="0" fillId="2" borderId="0" xfId="0" applyFill="1"/>
    <xf numFmtId="0" fontId="1" fillId="3" borderId="0" xfId="0" applyFont="1" applyFill="1"/>
    <xf numFmtId="0" fontId="1" fillId="4" borderId="1" xfId="0" applyNumberFormat="1" applyFont="1" applyFill="1" applyBorder="1"/>
    <xf numFmtId="0" fontId="1" fillId="4" borderId="1" xfId="0" applyFont="1" applyFill="1" applyBorder="1"/>
    <xf numFmtId="0" fontId="0" fillId="2" borderId="0" xfId="0" applyFont="1" applyFill="1" applyBorder="1"/>
    <xf numFmtId="0" fontId="0" fillId="2" borderId="0" xfId="0" applyFill="1" applyBorder="1"/>
    <xf numFmtId="0" fontId="0" fillId="5" borderId="0" xfId="0" applyFill="1" applyBorder="1"/>
    <xf numFmtId="164" fontId="0" fillId="5" borderId="0" xfId="0" applyNumberFormat="1" applyFill="1" applyBorder="1"/>
    <xf numFmtId="165" fontId="0" fillId="5" borderId="0" xfId="0" applyNumberFormat="1" applyFill="1" applyBorder="1"/>
    <xf numFmtId="166" fontId="0" fillId="5" borderId="0" xfId="0" applyNumberFormat="1" applyFill="1" applyBorder="1"/>
    <xf numFmtId="17" fontId="1" fillId="3" borderId="1" xfId="0" applyNumberFormat="1" applyFont="1" applyFill="1" applyBorder="1"/>
    <xf numFmtId="0" fontId="4" fillId="0" borderId="0" xfId="0" applyFont="1" applyAlignment="1">
      <alignment horizontal="left" wrapText="1"/>
    </xf>
  </cellXfs>
  <cellStyles count="1">
    <cellStyle name="Normal" xfId="0" builtinId="0"/>
  </cellStyles>
  <dxfs count="0"/>
  <tableStyles count="0" defaultTableStyle="TableStyleMedium2" defaultPivotStyle="PivotStyleLight16"/>
  <colors>
    <mruColors>
      <color rgb="FF0053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2" displayName="Table2" ref="B2:B57" totalsRowShown="0">
  <autoFilter ref="B2:B57"/>
  <tableColumns count="1">
    <tableColumn id="1" name="BC"/>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E16"/>
  <sheetViews>
    <sheetView showGridLines="0" tabSelected="1" zoomScale="85" zoomScaleNormal="85" workbookViewId="0"/>
  </sheetViews>
  <sheetFormatPr defaultRowHeight="15" x14ac:dyDescent="0.25"/>
  <cols>
    <col min="1" max="1" width="4.140625" style="9" customWidth="1"/>
    <col min="2" max="2" width="5.5703125" bestFit="1" customWidth="1"/>
    <col min="3" max="3" width="12.140625" bestFit="1" customWidth="1"/>
    <col min="4" max="4" width="13.5703125" customWidth="1"/>
    <col min="5" max="5" width="16.85546875" customWidth="1"/>
    <col min="6" max="8" width="12.7109375" bestFit="1" customWidth="1"/>
    <col min="9" max="9" width="12.7109375" customWidth="1"/>
    <col min="10" max="10" width="12.7109375" bestFit="1" customWidth="1"/>
    <col min="11" max="11" width="12.5703125" customWidth="1"/>
    <col min="12" max="16" width="12.7109375" bestFit="1" customWidth="1"/>
    <col min="17" max="17" width="14.5703125" customWidth="1"/>
    <col min="18" max="20" width="12.7109375" bestFit="1" customWidth="1"/>
    <col min="21" max="21" width="13.28515625" customWidth="1"/>
    <col min="22" max="22" width="12.7109375" bestFit="1" customWidth="1"/>
    <col min="23" max="23" width="13.7109375" customWidth="1"/>
    <col min="24" max="28" width="12.7109375" bestFit="1" customWidth="1"/>
    <col min="29" max="29" width="13.140625" customWidth="1"/>
    <col min="30" max="31" width="12.7109375" bestFit="1" customWidth="1"/>
  </cols>
  <sheetData>
    <row r="1" spans="2:31" s="9" customFormat="1" x14ac:dyDescent="0.25"/>
    <row r="2" spans="2:31" x14ac:dyDescent="0.25">
      <c r="E2" s="12" t="s">
        <v>0</v>
      </c>
      <c r="F2" s="10" t="str">
        <f>$C$3</f>
        <v>All</v>
      </c>
      <c r="G2" s="10" t="str">
        <f>$C$3</f>
        <v>All</v>
      </c>
      <c r="H2" s="10" t="str">
        <f>$C$3</f>
        <v>All</v>
      </c>
      <c r="I2" s="10" t="str">
        <f>$C$3</f>
        <v>All</v>
      </c>
      <c r="J2" s="10" t="str">
        <f>$C$3</f>
        <v>All</v>
      </c>
      <c r="K2" s="10" t="str">
        <f>$C$3</f>
        <v>All</v>
      </c>
      <c r="L2" s="10" t="str">
        <f>$C$3</f>
        <v>All</v>
      </c>
      <c r="M2" s="10" t="str">
        <f>$C$3</f>
        <v>All</v>
      </c>
      <c r="N2" s="10" t="str">
        <f>$C$3</f>
        <v>All</v>
      </c>
      <c r="O2" s="10" t="str">
        <f>$C$3</f>
        <v>All</v>
      </c>
      <c r="P2" s="10" t="str">
        <f>$C$3</f>
        <v>All</v>
      </c>
      <c r="Q2" s="10" t="str">
        <f>$C$3</f>
        <v>All</v>
      </c>
      <c r="R2" s="10" t="str">
        <f>$C$3</f>
        <v>All</v>
      </c>
      <c r="S2" s="10" t="str">
        <f>$C$3</f>
        <v>All</v>
      </c>
      <c r="T2" s="10" t="str">
        <f>$C$3</f>
        <v>All</v>
      </c>
      <c r="U2" s="10" t="str">
        <f>$C$3</f>
        <v>All</v>
      </c>
      <c r="V2" s="10" t="str">
        <f>$C$3</f>
        <v>All</v>
      </c>
      <c r="W2" s="10" t="str">
        <f>$C$3</f>
        <v>All</v>
      </c>
      <c r="X2" s="10" t="str">
        <f>$C$3</f>
        <v>All</v>
      </c>
      <c r="Y2" s="10" t="str">
        <f>$C$3</f>
        <v>All</v>
      </c>
      <c r="Z2" s="10" t="str">
        <f>$C$3</f>
        <v>All</v>
      </c>
      <c r="AA2" s="10" t="str">
        <f>$C$3</f>
        <v>All</v>
      </c>
      <c r="AB2" s="10" t="str">
        <f>$C$3</f>
        <v>All</v>
      </c>
      <c r="AC2" s="10" t="str">
        <f>$C$3</f>
        <v>All</v>
      </c>
      <c r="AD2" s="10" t="str">
        <f>$C$3</f>
        <v>All</v>
      </c>
      <c r="AE2" s="10" t="str">
        <f>$C$3</f>
        <v>All</v>
      </c>
    </row>
    <row r="3" spans="2:31" ht="27.75" x14ac:dyDescent="0.25">
      <c r="B3" s="3" t="s">
        <v>53</v>
      </c>
      <c r="C3" s="2" t="s">
        <v>54</v>
      </c>
      <c r="E3" s="5" t="s">
        <v>81</v>
      </c>
      <c r="F3" s="1">
        <v>7712</v>
      </c>
      <c r="G3" s="1">
        <v>6591</v>
      </c>
      <c r="H3" s="1">
        <v>7568</v>
      </c>
      <c r="I3" s="1">
        <v>7783</v>
      </c>
      <c r="J3" s="1">
        <v>7626</v>
      </c>
      <c r="K3" s="1">
        <v>6919</v>
      </c>
      <c r="L3" s="1">
        <v>7264</v>
      </c>
      <c r="M3" s="1">
        <v>6975</v>
      </c>
      <c r="N3" s="1">
        <v>6311</v>
      </c>
      <c r="O3" s="1">
        <v>6921</v>
      </c>
      <c r="P3" s="1">
        <v>6340</v>
      </c>
      <c r="Q3" s="1">
        <v>6213</v>
      </c>
      <c r="R3" s="1">
        <v>6348</v>
      </c>
      <c r="S3" s="1">
        <v>4738</v>
      </c>
      <c r="T3" s="1">
        <v>5503</v>
      </c>
      <c r="U3" s="1">
        <v>5018</v>
      </c>
      <c r="V3" s="1">
        <v>5035</v>
      </c>
      <c r="W3" s="1">
        <v>4642</v>
      </c>
      <c r="X3" s="1">
        <v>4556</v>
      </c>
      <c r="Y3" s="1">
        <v>4499</v>
      </c>
      <c r="Z3" s="1">
        <v>4139</v>
      </c>
      <c r="AA3" s="1">
        <v>4262</v>
      </c>
      <c r="AB3" s="1">
        <v>4080</v>
      </c>
      <c r="AC3" s="1">
        <v>4089</v>
      </c>
      <c r="AD3" s="1">
        <v>4004</v>
      </c>
      <c r="AE3" s="1">
        <v>2870</v>
      </c>
    </row>
    <row r="4" spans="2:31" x14ac:dyDescent="0.25">
      <c r="E4" s="5" t="s">
        <v>82</v>
      </c>
      <c r="F4" s="8">
        <v>94686.590207398564</v>
      </c>
      <c r="G4" s="8">
        <v>536.71264009202741</v>
      </c>
      <c r="H4" s="8">
        <v>-45451.911172172207</v>
      </c>
      <c r="I4" s="8">
        <v>-47596.517468216698</v>
      </c>
      <c r="J4" s="8">
        <v>229777.22542971437</v>
      </c>
      <c r="K4" s="8">
        <v>122477.40565807935</v>
      </c>
      <c r="L4" s="8">
        <v>207933.45457074523</v>
      </c>
      <c r="M4" s="8">
        <v>157386.10445076178</v>
      </c>
      <c r="N4" s="8">
        <v>146743.60166121784</v>
      </c>
      <c r="O4" s="8">
        <v>216858.86497552149</v>
      </c>
      <c r="P4" s="8">
        <v>177541.12068085396</v>
      </c>
      <c r="Q4" s="8">
        <v>118360.81722711172</v>
      </c>
      <c r="R4" s="8">
        <v>124584.85710680821</v>
      </c>
      <c r="S4" s="8">
        <v>199878.21828784331</v>
      </c>
      <c r="T4" s="8">
        <v>276967.78304346715</v>
      </c>
      <c r="U4" s="8">
        <v>275304.9887088043</v>
      </c>
      <c r="V4" s="8">
        <v>259277.50736170899</v>
      </c>
      <c r="W4" s="8">
        <v>215092.25279280846</v>
      </c>
      <c r="X4" s="8">
        <v>240288.20064850443</v>
      </c>
      <c r="Y4" s="8">
        <v>210556.16655177419</v>
      </c>
      <c r="Z4" s="8">
        <v>175315.08818428803</v>
      </c>
      <c r="AA4" s="8">
        <v>128823.65453208397</v>
      </c>
      <c r="AB4" s="8">
        <v>208921.36220699086</v>
      </c>
      <c r="AC4" s="8">
        <v>215088.63699860385</v>
      </c>
      <c r="AD4" s="8">
        <v>175308.38256471039</v>
      </c>
      <c r="AE4" s="8">
        <v>189931.93944215201</v>
      </c>
    </row>
    <row r="6" spans="2:31" x14ac:dyDescent="0.25">
      <c r="E6" s="6" t="s">
        <v>83</v>
      </c>
      <c r="F6" s="1">
        <v>0.98992137409417236</v>
      </c>
      <c r="G6" s="1">
        <v>0.99927895450966064</v>
      </c>
      <c r="H6" s="1">
        <v>1.0072910512293505</v>
      </c>
      <c r="I6" s="1">
        <v>1.0027047733689833</v>
      </c>
      <c r="J6" s="1">
        <v>1.007021657122249</v>
      </c>
      <c r="K6" s="1">
        <v>1.018746812071502</v>
      </c>
      <c r="L6" s="1">
        <v>1.0093583572949834</v>
      </c>
      <c r="M6" s="1">
        <v>1.0116923271482741</v>
      </c>
      <c r="N6" s="1">
        <v>1.0087874561758907</v>
      </c>
      <c r="O6" s="1">
        <v>1.0036715806821854</v>
      </c>
      <c r="P6" s="1">
        <v>1.0044354986197719</v>
      </c>
      <c r="Q6" s="1">
        <v>1.0151360486527941</v>
      </c>
      <c r="R6" s="1">
        <v>1.0110384621218305</v>
      </c>
      <c r="S6" s="1">
        <v>1.0235194961869132</v>
      </c>
      <c r="T6" s="1">
        <v>1.0234025760794043</v>
      </c>
      <c r="U6" s="1">
        <v>1.0274578532236573</v>
      </c>
      <c r="V6" s="1">
        <v>1.0263489922515767</v>
      </c>
      <c r="W6" s="1">
        <v>1.030005325377624</v>
      </c>
      <c r="X6" s="1">
        <v>1.0262024154743252</v>
      </c>
      <c r="Y6" s="1">
        <v>1.0372539925382482</v>
      </c>
      <c r="Z6" s="1">
        <v>1.0400226021229575</v>
      </c>
      <c r="AA6" s="1">
        <v>1.0510214645562614</v>
      </c>
      <c r="AB6" s="1">
        <v>1.0320906208691412</v>
      </c>
      <c r="AC6" s="1">
        <v>1.0333657935510061</v>
      </c>
      <c r="AD6" s="1">
        <v>1.0382730111371354</v>
      </c>
      <c r="AE6" s="1">
        <v>1.0514098623214794</v>
      </c>
    </row>
    <row r="7" spans="2:31" x14ac:dyDescent="0.25">
      <c r="E7" s="6" t="s">
        <v>84</v>
      </c>
      <c r="F7" s="1">
        <v>1</v>
      </c>
      <c r="G7" s="1">
        <v>1</v>
      </c>
      <c r="H7" s="1">
        <v>1</v>
      </c>
      <c r="I7" s="1">
        <v>1</v>
      </c>
      <c r="J7" s="1">
        <v>1</v>
      </c>
      <c r="K7" s="1">
        <v>1.0128770472072264</v>
      </c>
      <c r="L7" s="1">
        <v>1.0009860788863107</v>
      </c>
      <c r="M7" s="1">
        <v>1.0010487418141001</v>
      </c>
      <c r="N7" s="1">
        <v>1</v>
      </c>
      <c r="O7" s="1">
        <v>1</v>
      </c>
      <c r="P7" s="1">
        <v>1</v>
      </c>
      <c r="Q7" s="1">
        <v>1.006136937647425</v>
      </c>
      <c r="R7" s="1">
        <v>1.0014300891849275</v>
      </c>
      <c r="S7" s="1">
        <v>1.0079242246022417</v>
      </c>
      <c r="T7" s="1">
        <v>1.0094305701669157</v>
      </c>
      <c r="U7" s="1">
        <v>1.0202111203708695</v>
      </c>
      <c r="V7" s="1">
        <v>1.0184137825618578</v>
      </c>
      <c r="W7" s="1">
        <v>1.0275931544984618</v>
      </c>
      <c r="X7" s="1">
        <v>1.0184482307585019</v>
      </c>
      <c r="Y7" s="1">
        <v>1.0350543690351861</v>
      </c>
      <c r="Z7" s="1">
        <v>1.0380927887080289</v>
      </c>
      <c r="AA7" s="1">
        <v>1.0549533350993692</v>
      </c>
      <c r="AB7" s="1">
        <v>1.0279470409277289</v>
      </c>
      <c r="AC7" s="1">
        <v>1.0248544299703992</v>
      </c>
      <c r="AD7" s="1">
        <v>1.0365713010544302</v>
      </c>
      <c r="AE7" s="1">
        <v>1.0538832553828812</v>
      </c>
    </row>
    <row r="8" spans="2:31" x14ac:dyDescent="0.25">
      <c r="E8" s="6" t="s">
        <v>85</v>
      </c>
      <c r="F8" s="1">
        <v>0.98997810798624253</v>
      </c>
      <c r="G8" s="11">
        <v>0.99992667291910686</v>
      </c>
      <c r="H8" s="11">
        <v>1.0050808560294928</v>
      </c>
      <c r="I8" s="11">
        <v>1.004894209518403</v>
      </c>
      <c r="J8" s="11">
        <v>1.0064394657601132</v>
      </c>
      <c r="K8" s="11">
        <v>1.015591359692636</v>
      </c>
      <c r="L8" s="11">
        <v>1.007094103662187</v>
      </c>
      <c r="M8" s="11">
        <v>1.0122459143821172</v>
      </c>
      <c r="N8" s="11">
        <v>1.0114216693788818</v>
      </c>
      <c r="O8" s="11">
        <v>1.0051563636683292</v>
      </c>
      <c r="P8" s="11">
        <v>1.0068002212755978</v>
      </c>
      <c r="Q8" s="11">
        <v>1.0143351254172597</v>
      </c>
      <c r="R8" s="11">
        <v>1.0143671291937115</v>
      </c>
      <c r="S8" s="11">
        <v>1.0303446272212049</v>
      </c>
      <c r="T8" s="11">
        <v>1.0271795306864095</v>
      </c>
      <c r="U8" s="11">
        <v>1.0228003174447873</v>
      </c>
      <c r="V8" s="11">
        <v>1.0268132665753316</v>
      </c>
      <c r="W8" s="11">
        <v>1.0293008490742199</v>
      </c>
      <c r="X8" s="11">
        <v>1.0238022293756894</v>
      </c>
      <c r="Y8" s="11">
        <v>1.0280851509274409</v>
      </c>
      <c r="Z8" s="11">
        <v>1.0324169341127056</v>
      </c>
      <c r="AA8" s="11">
        <v>1.0431747069579227</v>
      </c>
      <c r="AB8" s="11">
        <v>1.0228736154848044</v>
      </c>
      <c r="AC8" s="11">
        <v>1.0248542183905938</v>
      </c>
      <c r="AD8" s="11">
        <v>1.0314322964742644</v>
      </c>
      <c r="AE8" s="11">
        <v>1.0370673792647755</v>
      </c>
    </row>
    <row r="9" spans="2:31" x14ac:dyDescent="0.25">
      <c r="E9" s="7" t="s">
        <v>86</v>
      </c>
      <c r="F9" s="4">
        <v>3.3926669257993661E-2</v>
      </c>
      <c r="G9" s="4">
        <v>3.1193272233070762E-2</v>
      </c>
      <c r="H9" s="4">
        <v>3.2712879427143265E-2</v>
      </c>
      <c r="I9" s="4">
        <v>3.2928399590402391E-2</v>
      </c>
      <c r="J9" s="4">
        <v>4.9607569677840892E-2</v>
      </c>
      <c r="K9" s="4">
        <v>5.2214632075741424E-2</v>
      </c>
      <c r="L9" s="4">
        <v>5.6831105482151811E-2</v>
      </c>
      <c r="M9" s="4">
        <v>5.7541926645085131E-2</v>
      </c>
      <c r="N9" s="4">
        <v>5.7982242907670456E-2</v>
      </c>
      <c r="O9" s="4">
        <v>6.192520163955112E-2</v>
      </c>
      <c r="P9" s="4">
        <v>5.8878929254312339E-2</v>
      </c>
      <c r="Q9" s="4">
        <v>6.2318586459303271E-2</v>
      </c>
      <c r="R9" s="4">
        <v>6.3361004335194301E-2</v>
      </c>
      <c r="S9" s="4">
        <v>6.9160424510105664E-2</v>
      </c>
      <c r="T9" s="4">
        <v>6.8989719340095221E-2</v>
      </c>
      <c r="U9" s="4">
        <v>6.9828958919701048E-2</v>
      </c>
      <c r="V9" s="4">
        <v>6.8298490869436734E-2</v>
      </c>
      <c r="W9" s="4">
        <v>6.9385404636163411E-2</v>
      </c>
      <c r="X9" s="4">
        <v>7.2026445417703908E-2</v>
      </c>
      <c r="Y9" s="4">
        <v>6.8225324881472926E-2</v>
      </c>
      <c r="Z9" s="4">
        <v>7.386514590401487E-2</v>
      </c>
      <c r="AA9" s="4">
        <v>7.3807359128185313E-2</v>
      </c>
      <c r="AB9" s="4">
        <v>7.0562371791426617E-2</v>
      </c>
      <c r="AC9" s="4">
        <v>7.7387011884896287E-2</v>
      </c>
      <c r="AD9" s="4">
        <v>8.0256076152211073E-2</v>
      </c>
      <c r="AE9" s="4">
        <v>9.8709658881207307E-2</v>
      </c>
    </row>
    <row r="10" spans="2:31" x14ac:dyDescent="0.25">
      <c r="E10" s="7" t="s">
        <v>87</v>
      </c>
      <c r="F10" s="4">
        <v>2.1409749913024356E-2</v>
      </c>
      <c r="G10" s="4">
        <v>5.4678846884868015E-3</v>
      </c>
      <c r="H10" s="4">
        <v>0</v>
      </c>
      <c r="I10" s="4">
        <v>0</v>
      </c>
      <c r="J10" s="4">
        <v>1.4481764292134214E-2</v>
      </c>
      <c r="K10" s="4">
        <v>1.2877047207226378E-2</v>
      </c>
      <c r="L10" s="4">
        <v>1.2023606480129678E-2</v>
      </c>
      <c r="M10" s="4">
        <v>5.5896721697694662E-3</v>
      </c>
      <c r="N10" s="4">
        <v>1.2304730746719894E-2</v>
      </c>
      <c r="O10" s="4">
        <v>1.9356593629658247E-2</v>
      </c>
      <c r="P10" s="4">
        <v>2.1200090032417962E-2</v>
      </c>
      <c r="Q10" s="4">
        <v>6.136937647424956E-3</v>
      </c>
      <c r="R10" s="4">
        <v>7.4824127985272382E-3</v>
      </c>
      <c r="S10" s="4">
        <v>7.9242246022417362E-3</v>
      </c>
      <c r="T10" s="4">
        <v>1.9598198897210262E-2</v>
      </c>
      <c r="U10" s="4">
        <v>2.0211120370869473E-2</v>
      </c>
      <c r="V10" s="4">
        <v>2.2334663685218636E-2</v>
      </c>
      <c r="W10" s="4">
        <v>2.759315449846178E-2</v>
      </c>
      <c r="X10" s="4">
        <v>2.0974634628339706E-2</v>
      </c>
      <c r="Y10" s="4">
        <v>3.5054369035186106E-2</v>
      </c>
      <c r="Z10" s="4">
        <v>3.8092788708028902E-2</v>
      </c>
      <c r="AA10" s="4">
        <v>5.4953335099369172E-2</v>
      </c>
      <c r="AB10" s="4">
        <v>2.7947040927728928E-2</v>
      </c>
      <c r="AC10" s="4">
        <v>2.4854429970399217E-2</v>
      </c>
      <c r="AD10" s="4">
        <v>3.6571301054430183E-2</v>
      </c>
      <c r="AE10" s="4">
        <v>5.388325538288119E-2</v>
      </c>
    </row>
    <row r="11" spans="2:31" x14ac:dyDescent="0.25">
      <c r="E11" s="7" t="s">
        <v>88</v>
      </c>
      <c r="F11" s="4">
        <v>0</v>
      </c>
      <c r="G11" s="4">
        <v>3.1156965236911471E-3</v>
      </c>
      <c r="H11" s="4">
        <v>1.9302190457554325E-2</v>
      </c>
      <c r="I11" s="4">
        <v>5.6969483857491898E-3</v>
      </c>
      <c r="J11" s="4">
        <v>3.5808807879849081E-2</v>
      </c>
      <c r="K11" s="4">
        <v>3.7424763657964766E-2</v>
      </c>
      <c r="L11" s="4">
        <v>4.9013921113689296E-2</v>
      </c>
      <c r="M11" s="4">
        <v>4.895125818589996E-2</v>
      </c>
      <c r="N11" s="4">
        <v>4.4638303936305412E-2</v>
      </c>
      <c r="O11" s="4">
        <v>3.847973012744843E-2</v>
      </c>
      <c r="P11" s="4">
        <v>3.6494946217167978E-2</v>
      </c>
      <c r="Q11" s="4">
        <v>4.4132362173041839E-2</v>
      </c>
      <c r="R11" s="4">
        <v>4.8947744568221152E-2</v>
      </c>
      <c r="S11" s="4">
        <v>5.2260921778907621E-2</v>
      </c>
      <c r="T11" s="4">
        <v>4.902012793942756E-2</v>
      </c>
      <c r="U11" s="4">
        <v>4.5130621776182656E-2</v>
      </c>
      <c r="V11" s="4">
        <v>4.3700283415600394E-2</v>
      </c>
      <c r="W11" s="4">
        <v>4.7992989206470549E-2</v>
      </c>
      <c r="X11" s="4">
        <v>4.5045370585758082E-2</v>
      </c>
      <c r="Y11" s="4">
        <v>4.6772310432375841E-2</v>
      </c>
      <c r="Z11" s="4">
        <v>4.4926079216499382E-2</v>
      </c>
      <c r="AA11" s="4">
        <v>3.0635130120917786E-2</v>
      </c>
      <c r="AB11" s="4">
        <v>5.4719625738937738E-2</v>
      </c>
      <c r="AC11" s="4">
        <v>5.7977599337907026E-2</v>
      </c>
      <c r="AD11" s="4">
        <v>4.6762032278903076E-2</v>
      </c>
      <c r="AE11" s="4">
        <v>6.3387533529698725E-2</v>
      </c>
    </row>
    <row r="12" spans="2:31" x14ac:dyDescent="0.25">
      <c r="B12" s="9"/>
      <c r="C12" s="9"/>
      <c r="D12" s="9"/>
      <c r="E12" s="14" t="s">
        <v>91</v>
      </c>
      <c r="F12" s="21" t="s">
        <v>55</v>
      </c>
      <c r="G12" s="21" t="s">
        <v>56</v>
      </c>
      <c r="H12" s="21" t="s">
        <v>57</v>
      </c>
      <c r="I12" s="21" t="s">
        <v>58</v>
      </c>
      <c r="J12" s="21" t="s">
        <v>59</v>
      </c>
      <c r="K12" s="21" t="s">
        <v>60</v>
      </c>
      <c r="L12" s="21" t="s">
        <v>61</v>
      </c>
      <c r="M12" s="21" t="s">
        <v>62</v>
      </c>
      <c r="N12" s="21" t="s">
        <v>63</v>
      </c>
      <c r="O12" s="21" t="s">
        <v>64</v>
      </c>
      <c r="P12" s="21" t="s">
        <v>65</v>
      </c>
      <c r="Q12" s="21" t="s">
        <v>66</v>
      </c>
      <c r="R12" s="21" t="s">
        <v>67</v>
      </c>
      <c r="S12" s="21" t="s">
        <v>68</v>
      </c>
      <c r="T12" s="21" t="s">
        <v>69</v>
      </c>
      <c r="U12" s="21" t="s">
        <v>70</v>
      </c>
      <c r="V12" s="21" t="s">
        <v>71</v>
      </c>
      <c r="W12" s="21" t="s">
        <v>72</v>
      </c>
      <c r="X12" s="21" t="s">
        <v>73</v>
      </c>
      <c r="Y12" s="21" t="s">
        <v>74</v>
      </c>
      <c r="Z12" s="21" t="s">
        <v>75</v>
      </c>
      <c r="AA12" s="21" t="s">
        <v>76</v>
      </c>
      <c r="AB12" s="21" t="s">
        <v>77</v>
      </c>
      <c r="AC12" s="21" t="s">
        <v>78</v>
      </c>
      <c r="AD12" s="21" t="s">
        <v>79</v>
      </c>
      <c r="AE12" s="21" t="s">
        <v>80</v>
      </c>
    </row>
    <row r="16" spans="2:31" ht="45" customHeight="1" x14ac:dyDescent="0.25">
      <c r="C16" s="22" t="s">
        <v>97</v>
      </c>
      <c r="D16" s="22"/>
      <c r="E16" s="22"/>
      <c r="F16" s="22"/>
      <c r="G16" s="22"/>
      <c r="H16" s="22"/>
      <c r="I16" s="22"/>
      <c r="J16" s="22"/>
      <c r="K16" s="22"/>
      <c r="L16" s="22"/>
      <c r="M16" s="22"/>
      <c r="N16" s="22"/>
      <c r="O16" s="22"/>
      <c r="P16" s="22"/>
      <c r="Q16" s="22"/>
      <c r="R16" s="22"/>
      <c r="S16" s="22"/>
      <c r="T16" s="22"/>
      <c r="U16" s="22"/>
      <c r="V16" s="22"/>
      <c r="W16" s="22"/>
    </row>
  </sheetData>
  <mergeCells count="1">
    <mergeCell ref="C16:W16"/>
  </mergeCells>
  <dataValidations count="1">
    <dataValidation type="list" allowBlank="1" showInputMessage="1" showErrorMessage="1" sqref="C3">
      <formula1>BC</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34"/>
  <sheetViews>
    <sheetView showGridLines="0" workbookViewId="0"/>
  </sheetViews>
  <sheetFormatPr defaultRowHeight="15" x14ac:dyDescent="0.25"/>
  <cols>
    <col min="3" max="3" width="10.140625" customWidth="1"/>
    <col min="4" max="4" width="13.42578125" customWidth="1"/>
    <col min="5" max="5" width="10.42578125" customWidth="1"/>
    <col min="6" max="6" width="10" customWidth="1"/>
    <col min="7" max="7" width="12" customWidth="1"/>
    <col min="8" max="8" width="9.42578125" customWidth="1"/>
  </cols>
  <sheetData>
    <row r="1" spans="1:10" x14ac:dyDescent="0.25">
      <c r="A1" s="13" t="s">
        <v>0</v>
      </c>
      <c r="B1" s="14" t="s">
        <v>91</v>
      </c>
      <c r="C1" s="14" t="s">
        <v>92</v>
      </c>
      <c r="D1" s="14" t="s">
        <v>82</v>
      </c>
      <c r="E1" s="14" t="s">
        <v>83</v>
      </c>
      <c r="F1" s="14" t="s">
        <v>84</v>
      </c>
      <c r="G1" s="14" t="s">
        <v>93</v>
      </c>
      <c r="H1" s="14" t="s">
        <v>94</v>
      </c>
      <c r="I1" s="14" t="s">
        <v>95</v>
      </c>
      <c r="J1" s="14" t="s">
        <v>96</v>
      </c>
    </row>
    <row r="2" spans="1:10" x14ac:dyDescent="0.25">
      <c r="A2" s="15" t="s">
        <v>54</v>
      </c>
      <c r="B2" s="16" t="s">
        <v>55</v>
      </c>
      <c r="C2" s="17">
        <v>7712</v>
      </c>
      <c r="D2" s="18">
        <v>94686.590207398564</v>
      </c>
      <c r="E2" s="19">
        <v>0.98992137409417236</v>
      </c>
      <c r="F2" s="19">
        <v>1</v>
      </c>
      <c r="G2" s="19">
        <v>0.98997810798624253</v>
      </c>
      <c r="H2" s="20">
        <v>3.3926669257993661E-2</v>
      </c>
      <c r="I2" s="20">
        <v>2.1409749913024356E-2</v>
      </c>
      <c r="J2" s="20">
        <v>0</v>
      </c>
    </row>
    <row r="3" spans="1:10" x14ac:dyDescent="0.25">
      <c r="A3" s="15" t="s">
        <v>54</v>
      </c>
      <c r="B3" s="16" t="s">
        <v>56</v>
      </c>
      <c r="C3" s="17">
        <v>6591</v>
      </c>
      <c r="D3" s="18">
        <v>536.71264009202741</v>
      </c>
      <c r="E3" s="19">
        <v>0.99927895450966064</v>
      </c>
      <c r="F3" s="19">
        <v>1</v>
      </c>
      <c r="G3" s="19">
        <v>0.99992667291910686</v>
      </c>
      <c r="H3" s="20">
        <v>3.1193272233070762E-2</v>
      </c>
      <c r="I3" s="20">
        <v>5.4678846884868015E-3</v>
      </c>
      <c r="J3" s="20">
        <v>3.1156965236911471E-3</v>
      </c>
    </row>
    <row r="4" spans="1:10" x14ac:dyDescent="0.25">
      <c r="A4" s="15" t="s">
        <v>54</v>
      </c>
      <c r="B4" s="16" t="s">
        <v>57</v>
      </c>
      <c r="C4" s="17">
        <v>7568</v>
      </c>
      <c r="D4" s="18">
        <v>-45451.911172172207</v>
      </c>
      <c r="E4" s="19">
        <v>1.0072910512293505</v>
      </c>
      <c r="F4" s="19">
        <v>1</v>
      </c>
      <c r="G4" s="19">
        <v>1.0050808560294928</v>
      </c>
      <c r="H4" s="20">
        <v>3.2712879427143265E-2</v>
      </c>
      <c r="I4" s="20">
        <v>0</v>
      </c>
      <c r="J4" s="20">
        <v>1.9302190457554325E-2</v>
      </c>
    </row>
    <row r="5" spans="1:10" x14ac:dyDescent="0.25">
      <c r="A5" s="15" t="s">
        <v>54</v>
      </c>
      <c r="B5" s="16" t="s">
        <v>58</v>
      </c>
      <c r="C5" s="17">
        <v>7783</v>
      </c>
      <c r="D5" s="18">
        <v>-47596.517468216698</v>
      </c>
      <c r="E5" s="19">
        <v>1.0027047733689833</v>
      </c>
      <c r="F5" s="19">
        <v>1</v>
      </c>
      <c r="G5" s="19">
        <v>1.004894209518403</v>
      </c>
      <c r="H5" s="20">
        <v>3.2928399590402391E-2</v>
      </c>
      <c r="I5" s="20">
        <v>0</v>
      </c>
      <c r="J5" s="20">
        <v>5.6969483857491898E-3</v>
      </c>
    </row>
    <row r="6" spans="1:10" x14ac:dyDescent="0.25">
      <c r="A6" s="15" t="s">
        <v>54</v>
      </c>
      <c r="B6" s="16" t="s">
        <v>59</v>
      </c>
      <c r="C6" s="17">
        <v>7626</v>
      </c>
      <c r="D6" s="18">
        <v>229777.22542971437</v>
      </c>
      <c r="E6" s="19">
        <v>1.007021657122249</v>
      </c>
      <c r="F6" s="19">
        <v>1</v>
      </c>
      <c r="G6" s="19">
        <v>1.0064394657601132</v>
      </c>
      <c r="H6" s="20">
        <v>4.9607569677840892E-2</v>
      </c>
      <c r="I6" s="20">
        <v>1.4481764292134214E-2</v>
      </c>
      <c r="J6" s="20">
        <v>3.5808807879849081E-2</v>
      </c>
    </row>
    <row r="7" spans="1:10" x14ac:dyDescent="0.25">
      <c r="A7" s="15" t="s">
        <v>54</v>
      </c>
      <c r="B7" s="16" t="s">
        <v>60</v>
      </c>
      <c r="C7" s="17">
        <v>6919</v>
      </c>
      <c r="D7" s="18">
        <v>122477.40565807935</v>
      </c>
      <c r="E7" s="19">
        <v>1.018746812071502</v>
      </c>
      <c r="F7" s="19">
        <v>1.0128770472072264</v>
      </c>
      <c r="G7" s="19">
        <v>1.015591359692636</v>
      </c>
      <c r="H7" s="20">
        <v>5.2214632075741424E-2</v>
      </c>
      <c r="I7" s="20">
        <v>1.2877047207226378E-2</v>
      </c>
      <c r="J7" s="20">
        <v>3.7424763657964766E-2</v>
      </c>
    </row>
    <row r="8" spans="1:10" x14ac:dyDescent="0.25">
      <c r="A8" s="15" t="s">
        <v>54</v>
      </c>
      <c r="B8" s="16" t="s">
        <v>61</v>
      </c>
      <c r="C8" s="17">
        <v>7264</v>
      </c>
      <c r="D8" s="18">
        <v>207933.45457074523</v>
      </c>
      <c r="E8" s="19">
        <v>1.0093583572949834</v>
      </c>
      <c r="F8" s="19">
        <v>1.0009860788863107</v>
      </c>
      <c r="G8" s="19">
        <v>1.007094103662187</v>
      </c>
      <c r="H8" s="20">
        <v>5.6831105482151811E-2</v>
      </c>
      <c r="I8" s="20">
        <v>1.2023606480129678E-2</v>
      </c>
      <c r="J8" s="20">
        <v>4.9013921113689296E-2</v>
      </c>
    </row>
    <row r="9" spans="1:10" x14ac:dyDescent="0.25">
      <c r="A9" s="15" t="s">
        <v>54</v>
      </c>
      <c r="B9" s="16" t="s">
        <v>62</v>
      </c>
      <c r="C9" s="17">
        <v>6975</v>
      </c>
      <c r="D9" s="18">
        <v>157386.10445076178</v>
      </c>
      <c r="E9" s="19">
        <v>1.0116923271482741</v>
      </c>
      <c r="F9" s="19">
        <v>1.0010487418141001</v>
      </c>
      <c r="G9" s="19">
        <v>1.0122459143821172</v>
      </c>
      <c r="H9" s="20">
        <v>5.7541926645085131E-2</v>
      </c>
      <c r="I9" s="20">
        <v>5.5896721697694662E-3</v>
      </c>
      <c r="J9" s="20">
        <v>4.895125818589996E-2</v>
      </c>
    </row>
    <row r="10" spans="1:10" x14ac:dyDescent="0.25">
      <c r="A10" s="15" t="s">
        <v>54</v>
      </c>
      <c r="B10" s="16" t="s">
        <v>63</v>
      </c>
      <c r="C10" s="17">
        <v>6311</v>
      </c>
      <c r="D10" s="18">
        <v>146743.60166121784</v>
      </c>
      <c r="E10" s="19">
        <v>1.0087874561758907</v>
      </c>
      <c r="F10" s="19">
        <v>1</v>
      </c>
      <c r="G10" s="19">
        <v>1.0114216693788818</v>
      </c>
      <c r="H10" s="20">
        <v>5.7982242907670456E-2</v>
      </c>
      <c r="I10" s="20">
        <v>1.2304730746719894E-2</v>
      </c>
      <c r="J10" s="20">
        <v>4.4638303936305412E-2</v>
      </c>
    </row>
    <row r="11" spans="1:10" x14ac:dyDescent="0.25">
      <c r="A11" s="15" t="s">
        <v>54</v>
      </c>
      <c r="B11" s="16" t="s">
        <v>64</v>
      </c>
      <c r="C11" s="17">
        <v>6921</v>
      </c>
      <c r="D11" s="18">
        <v>216858.86497552149</v>
      </c>
      <c r="E11" s="19">
        <v>1.0036715806821854</v>
      </c>
      <c r="F11" s="19">
        <v>1</v>
      </c>
      <c r="G11" s="19">
        <v>1.0051563636683292</v>
      </c>
      <c r="H11" s="20">
        <v>6.192520163955112E-2</v>
      </c>
      <c r="I11" s="20">
        <v>1.9356593629658247E-2</v>
      </c>
      <c r="J11" s="20">
        <v>3.847973012744843E-2</v>
      </c>
    </row>
    <row r="12" spans="1:10" x14ac:dyDescent="0.25">
      <c r="A12" s="15" t="s">
        <v>54</v>
      </c>
      <c r="B12" s="16" t="s">
        <v>65</v>
      </c>
      <c r="C12" s="17">
        <v>6340</v>
      </c>
      <c r="D12" s="18">
        <v>177541.12068085396</v>
      </c>
      <c r="E12" s="19">
        <v>1.0044354986197719</v>
      </c>
      <c r="F12" s="19">
        <v>1</v>
      </c>
      <c r="G12" s="19">
        <v>1.0068002212755978</v>
      </c>
      <c r="H12" s="20">
        <v>5.8878929254312339E-2</v>
      </c>
      <c r="I12" s="20">
        <v>2.1200090032417962E-2</v>
      </c>
      <c r="J12" s="20">
        <v>3.6494946217167978E-2</v>
      </c>
    </row>
    <row r="13" spans="1:10" x14ac:dyDescent="0.25">
      <c r="A13" s="15" t="s">
        <v>54</v>
      </c>
      <c r="B13" s="16" t="s">
        <v>66</v>
      </c>
      <c r="C13" s="17">
        <v>6213</v>
      </c>
      <c r="D13" s="18">
        <v>118360.81722711172</v>
      </c>
      <c r="E13" s="19">
        <v>1.0151360486527941</v>
      </c>
      <c r="F13" s="19">
        <v>1.006136937647425</v>
      </c>
      <c r="G13" s="19">
        <v>1.0143351254172597</v>
      </c>
      <c r="H13" s="20">
        <v>6.2318586459303271E-2</v>
      </c>
      <c r="I13" s="20">
        <v>6.136937647424956E-3</v>
      </c>
      <c r="J13" s="20">
        <v>4.4132362173041839E-2</v>
      </c>
    </row>
    <row r="14" spans="1:10" x14ac:dyDescent="0.25">
      <c r="A14" s="15" t="s">
        <v>54</v>
      </c>
      <c r="B14" s="16" t="s">
        <v>67</v>
      </c>
      <c r="C14" s="17">
        <v>6348</v>
      </c>
      <c r="D14" s="18">
        <v>124584.85710680821</v>
      </c>
      <c r="E14" s="19">
        <v>1.0110384621218305</v>
      </c>
      <c r="F14" s="19">
        <v>1.0014300891849275</v>
      </c>
      <c r="G14" s="19">
        <v>1.0143671291937115</v>
      </c>
      <c r="H14" s="20">
        <v>6.3361004335194301E-2</v>
      </c>
      <c r="I14" s="20">
        <v>7.4824127985272382E-3</v>
      </c>
      <c r="J14" s="20">
        <v>4.8947744568221152E-2</v>
      </c>
    </row>
    <row r="15" spans="1:10" x14ac:dyDescent="0.25">
      <c r="A15" s="15" t="s">
        <v>54</v>
      </c>
      <c r="B15" s="16" t="s">
        <v>68</v>
      </c>
      <c r="C15" s="17">
        <v>4738</v>
      </c>
      <c r="D15" s="18">
        <v>199878.21828784331</v>
      </c>
      <c r="E15" s="19">
        <v>1.0235194961869132</v>
      </c>
      <c r="F15" s="19">
        <v>1.0079242246022417</v>
      </c>
      <c r="G15" s="19">
        <v>1.0303446272212049</v>
      </c>
      <c r="H15" s="20">
        <v>6.9160424510105664E-2</v>
      </c>
      <c r="I15" s="20">
        <v>7.9242246022417362E-3</v>
      </c>
      <c r="J15" s="20">
        <v>5.2260921778907621E-2</v>
      </c>
    </row>
    <row r="16" spans="1:10" x14ac:dyDescent="0.25">
      <c r="A16" s="15" t="s">
        <v>54</v>
      </c>
      <c r="B16" s="16" t="s">
        <v>69</v>
      </c>
      <c r="C16" s="17">
        <v>5503</v>
      </c>
      <c r="D16" s="18">
        <v>276967.78304346715</v>
      </c>
      <c r="E16" s="19">
        <v>1.0234025760794043</v>
      </c>
      <c r="F16" s="19">
        <v>1.0094305701669157</v>
      </c>
      <c r="G16" s="19">
        <v>1.0271795306864095</v>
      </c>
      <c r="H16" s="20">
        <v>6.8989719340095221E-2</v>
      </c>
      <c r="I16" s="20">
        <v>1.9598198897210262E-2</v>
      </c>
      <c r="J16" s="20">
        <v>4.902012793942756E-2</v>
      </c>
    </row>
    <row r="17" spans="1:10" x14ac:dyDescent="0.25">
      <c r="A17" s="15" t="s">
        <v>54</v>
      </c>
      <c r="B17" s="16" t="s">
        <v>70</v>
      </c>
      <c r="C17" s="17">
        <v>5018</v>
      </c>
      <c r="D17" s="18">
        <v>275304.9887088043</v>
      </c>
      <c r="E17" s="19">
        <v>1.0274578532236573</v>
      </c>
      <c r="F17" s="19">
        <v>1.0202111203708695</v>
      </c>
      <c r="G17" s="19">
        <v>1.0228003174447873</v>
      </c>
      <c r="H17" s="20">
        <v>6.9828958919701048E-2</v>
      </c>
      <c r="I17" s="20">
        <v>2.0211120370869473E-2</v>
      </c>
      <c r="J17" s="20">
        <v>4.5130621776182656E-2</v>
      </c>
    </row>
    <row r="18" spans="1:10" x14ac:dyDescent="0.25">
      <c r="A18" s="15" t="s">
        <v>54</v>
      </c>
      <c r="B18" s="16" t="s">
        <v>71</v>
      </c>
      <c r="C18" s="17">
        <v>5035</v>
      </c>
      <c r="D18" s="18">
        <v>259277.50736170899</v>
      </c>
      <c r="E18" s="19">
        <v>1.0263489922515767</v>
      </c>
      <c r="F18" s="19">
        <v>1.0184137825618578</v>
      </c>
      <c r="G18" s="19">
        <v>1.0268132665753316</v>
      </c>
      <c r="H18" s="20">
        <v>6.8298490869436734E-2</v>
      </c>
      <c r="I18" s="20">
        <v>2.2334663685218636E-2</v>
      </c>
      <c r="J18" s="20">
        <v>4.3700283415600394E-2</v>
      </c>
    </row>
    <row r="19" spans="1:10" x14ac:dyDescent="0.25">
      <c r="A19" s="15" t="s">
        <v>54</v>
      </c>
      <c r="B19" s="16" t="s">
        <v>72</v>
      </c>
      <c r="C19" s="17">
        <v>4642</v>
      </c>
      <c r="D19" s="18">
        <v>215092.25279280846</v>
      </c>
      <c r="E19" s="19">
        <v>1.030005325377624</v>
      </c>
      <c r="F19" s="19">
        <v>1.0275931544984618</v>
      </c>
      <c r="G19" s="19">
        <v>1.0293008490742199</v>
      </c>
      <c r="H19" s="20">
        <v>6.9385404636163411E-2</v>
      </c>
      <c r="I19" s="20">
        <v>2.759315449846178E-2</v>
      </c>
      <c r="J19" s="20">
        <v>4.7992989206470549E-2</v>
      </c>
    </row>
    <row r="20" spans="1:10" x14ac:dyDescent="0.25">
      <c r="A20" s="15" t="s">
        <v>54</v>
      </c>
      <c r="B20" s="16" t="s">
        <v>73</v>
      </c>
      <c r="C20" s="17">
        <v>4556</v>
      </c>
      <c r="D20" s="18">
        <v>240288.20064850443</v>
      </c>
      <c r="E20" s="19">
        <v>1.0262024154743252</v>
      </c>
      <c r="F20" s="19">
        <v>1.0184482307585019</v>
      </c>
      <c r="G20" s="19">
        <v>1.0238022293756894</v>
      </c>
      <c r="H20" s="20">
        <v>7.2026445417703908E-2</v>
      </c>
      <c r="I20" s="20">
        <v>2.0974634628339706E-2</v>
      </c>
      <c r="J20" s="20">
        <v>4.5045370585758082E-2</v>
      </c>
    </row>
    <row r="21" spans="1:10" x14ac:dyDescent="0.25">
      <c r="A21" s="15" t="s">
        <v>54</v>
      </c>
      <c r="B21" s="16" t="s">
        <v>74</v>
      </c>
      <c r="C21" s="17">
        <v>4499</v>
      </c>
      <c r="D21" s="18">
        <v>210556.16655177419</v>
      </c>
      <c r="E21" s="19">
        <v>1.0372539925382482</v>
      </c>
      <c r="F21" s="19">
        <v>1.0350543690351861</v>
      </c>
      <c r="G21" s="19">
        <v>1.0280851509274409</v>
      </c>
      <c r="H21" s="20">
        <v>6.8225324881472926E-2</v>
      </c>
      <c r="I21" s="20">
        <v>3.5054369035186106E-2</v>
      </c>
      <c r="J21" s="20">
        <v>4.6772310432375841E-2</v>
      </c>
    </row>
    <row r="22" spans="1:10" x14ac:dyDescent="0.25">
      <c r="A22" s="15" t="s">
        <v>54</v>
      </c>
      <c r="B22" s="16" t="s">
        <v>75</v>
      </c>
      <c r="C22" s="17">
        <v>4139</v>
      </c>
      <c r="D22" s="18">
        <v>175315.08818428803</v>
      </c>
      <c r="E22" s="19">
        <v>1.0400226021229575</v>
      </c>
      <c r="F22" s="19">
        <v>1.0380927887080289</v>
      </c>
      <c r="G22" s="19">
        <v>1.0324169341127056</v>
      </c>
      <c r="H22" s="20">
        <v>7.386514590401487E-2</v>
      </c>
      <c r="I22" s="20">
        <v>3.8092788708028902E-2</v>
      </c>
      <c r="J22" s="20">
        <v>4.4926079216499382E-2</v>
      </c>
    </row>
    <row r="23" spans="1:10" x14ac:dyDescent="0.25">
      <c r="A23" s="15" t="s">
        <v>54</v>
      </c>
      <c r="B23" s="16" t="s">
        <v>76</v>
      </c>
      <c r="C23" s="17">
        <v>4262</v>
      </c>
      <c r="D23" s="18">
        <v>128823.65453208397</v>
      </c>
      <c r="E23" s="19">
        <v>1.0510214645562614</v>
      </c>
      <c r="F23" s="19">
        <v>1.0549533350993692</v>
      </c>
      <c r="G23" s="19">
        <v>1.0431747069579227</v>
      </c>
      <c r="H23" s="20">
        <v>7.3807359128185313E-2</v>
      </c>
      <c r="I23" s="20">
        <v>5.4953335099369172E-2</v>
      </c>
      <c r="J23" s="20">
        <v>3.0635130120917786E-2</v>
      </c>
    </row>
    <row r="24" spans="1:10" x14ac:dyDescent="0.25">
      <c r="A24" s="15" t="s">
        <v>54</v>
      </c>
      <c r="B24" s="16" t="s">
        <v>77</v>
      </c>
      <c r="C24" s="17">
        <v>4080</v>
      </c>
      <c r="D24" s="18">
        <v>208921.36220699086</v>
      </c>
      <c r="E24" s="19">
        <v>1.0320906208691412</v>
      </c>
      <c r="F24" s="19">
        <v>1.0279470409277289</v>
      </c>
      <c r="G24" s="19">
        <v>1.0228736154848044</v>
      </c>
      <c r="H24" s="20">
        <v>7.0562371791426617E-2</v>
      </c>
      <c r="I24" s="20">
        <v>2.7947040927728928E-2</v>
      </c>
      <c r="J24" s="20">
        <v>5.4719625738937738E-2</v>
      </c>
    </row>
    <row r="25" spans="1:10" x14ac:dyDescent="0.25">
      <c r="A25" s="15" t="s">
        <v>54</v>
      </c>
      <c r="B25" s="16" t="s">
        <v>78</v>
      </c>
      <c r="C25" s="17">
        <v>4089</v>
      </c>
      <c r="D25" s="18">
        <v>215088.63699860385</v>
      </c>
      <c r="E25" s="19">
        <v>1.0333657935510061</v>
      </c>
      <c r="F25" s="19">
        <v>1.0248544299703992</v>
      </c>
      <c r="G25" s="19">
        <v>1.0248542183905938</v>
      </c>
      <c r="H25" s="20">
        <v>7.7387011884896287E-2</v>
      </c>
      <c r="I25" s="20">
        <v>2.4854429970399217E-2</v>
      </c>
      <c r="J25" s="20">
        <v>5.7977599337907026E-2</v>
      </c>
    </row>
    <row r="26" spans="1:10" x14ac:dyDescent="0.25">
      <c r="A26" s="15" t="s">
        <v>54</v>
      </c>
      <c r="B26" s="16" t="s">
        <v>79</v>
      </c>
      <c r="C26" s="17">
        <v>4004</v>
      </c>
      <c r="D26" s="18">
        <v>175308.38256471039</v>
      </c>
      <c r="E26" s="19">
        <v>1.0382730111371354</v>
      </c>
      <c r="F26" s="19">
        <v>1.0365713010544302</v>
      </c>
      <c r="G26" s="19">
        <v>1.0314322964742644</v>
      </c>
      <c r="H26" s="20">
        <v>8.0256076152211073E-2</v>
      </c>
      <c r="I26" s="20">
        <v>3.6571301054430183E-2</v>
      </c>
      <c r="J26" s="20">
        <v>4.6762032278903076E-2</v>
      </c>
    </row>
    <row r="27" spans="1:10" x14ac:dyDescent="0.25">
      <c r="A27" s="15" t="s">
        <v>54</v>
      </c>
      <c r="B27" s="16" t="s">
        <v>80</v>
      </c>
      <c r="C27" s="17">
        <v>2870</v>
      </c>
      <c r="D27" s="18">
        <v>189931.93944215201</v>
      </c>
      <c r="E27" s="19">
        <v>1.0514098623214794</v>
      </c>
      <c r="F27" s="19">
        <v>1.0538832553828812</v>
      </c>
      <c r="G27" s="19">
        <v>1.0370673792647755</v>
      </c>
      <c r="H27" s="20">
        <v>9.8709658881207307E-2</v>
      </c>
      <c r="I27" s="20">
        <v>5.388325538288119E-2</v>
      </c>
      <c r="J27" s="20">
        <v>6.3387533529698725E-2</v>
      </c>
    </row>
    <row r="28" spans="1:10" x14ac:dyDescent="0.25">
      <c r="A28" s="15" t="s">
        <v>6</v>
      </c>
      <c r="B28" s="16" t="s">
        <v>55</v>
      </c>
      <c r="C28" s="17"/>
      <c r="D28" s="18"/>
      <c r="E28" s="19"/>
      <c r="F28" s="19"/>
      <c r="G28" s="19"/>
      <c r="H28" s="17"/>
      <c r="I28" s="17"/>
      <c r="J28" s="17"/>
    </row>
    <row r="29" spans="1:10" x14ac:dyDescent="0.25">
      <c r="A29" s="15" t="s">
        <v>6</v>
      </c>
      <c r="B29" s="16" t="s">
        <v>56</v>
      </c>
      <c r="C29" s="17"/>
      <c r="D29" s="18"/>
      <c r="E29" s="19"/>
      <c r="F29" s="19"/>
      <c r="G29" s="19"/>
      <c r="H29" s="17"/>
      <c r="I29" s="17"/>
      <c r="J29" s="17"/>
    </row>
    <row r="30" spans="1:10" x14ac:dyDescent="0.25">
      <c r="A30" s="15" t="s">
        <v>6</v>
      </c>
      <c r="B30" s="16" t="s">
        <v>57</v>
      </c>
      <c r="C30" s="17"/>
      <c r="D30" s="18"/>
      <c r="E30" s="19"/>
      <c r="F30" s="19"/>
      <c r="G30" s="19"/>
      <c r="H30" s="17"/>
      <c r="I30" s="17"/>
      <c r="J30" s="17"/>
    </row>
    <row r="31" spans="1:10" x14ac:dyDescent="0.25">
      <c r="A31" s="15" t="s">
        <v>6</v>
      </c>
      <c r="B31" s="16" t="s">
        <v>58</v>
      </c>
      <c r="C31" s="17"/>
      <c r="D31" s="18"/>
      <c r="E31" s="19"/>
      <c r="F31" s="19"/>
      <c r="G31" s="19"/>
      <c r="H31" s="17"/>
      <c r="I31" s="17"/>
      <c r="J31" s="17"/>
    </row>
    <row r="32" spans="1:10" x14ac:dyDescent="0.25">
      <c r="A32" s="15" t="s">
        <v>6</v>
      </c>
      <c r="B32" s="16" t="s">
        <v>59</v>
      </c>
      <c r="C32" s="17"/>
      <c r="D32" s="18"/>
      <c r="E32" s="19"/>
      <c r="F32" s="19"/>
      <c r="G32" s="19"/>
      <c r="H32" s="17"/>
      <c r="I32" s="17"/>
      <c r="J32" s="17"/>
    </row>
    <row r="33" spans="1:10" x14ac:dyDescent="0.25">
      <c r="A33" s="15" t="s">
        <v>6</v>
      </c>
      <c r="B33" s="16" t="s">
        <v>60</v>
      </c>
      <c r="C33" s="17"/>
      <c r="D33" s="18"/>
      <c r="E33" s="19"/>
      <c r="F33" s="19"/>
      <c r="G33" s="19"/>
      <c r="H33" s="17"/>
      <c r="I33" s="17"/>
      <c r="J33" s="17"/>
    </row>
    <row r="34" spans="1:10" x14ac:dyDescent="0.25">
      <c r="A34" s="15" t="s">
        <v>6</v>
      </c>
      <c r="B34" s="16" t="s">
        <v>61</v>
      </c>
      <c r="C34" s="17"/>
      <c r="D34" s="18"/>
      <c r="E34" s="19"/>
      <c r="F34" s="19"/>
      <c r="G34" s="19"/>
      <c r="H34" s="17"/>
      <c r="I34" s="17"/>
      <c r="J34" s="1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2:B57"/>
  <sheetViews>
    <sheetView showGridLines="0" workbookViewId="0"/>
  </sheetViews>
  <sheetFormatPr defaultRowHeight="15" x14ac:dyDescent="0.25"/>
  <sheetData>
    <row r="2" spans="2:2" x14ac:dyDescent="0.25">
      <c r="B2" t="s">
        <v>0</v>
      </c>
    </row>
    <row r="3" spans="2:2" x14ac:dyDescent="0.25">
      <c r="B3" t="s">
        <v>54</v>
      </c>
    </row>
    <row r="4" spans="2:2" x14ac:dyDescent="0.25">
      <c r="B4" t="s">
        <v>6</v>
      </c>
    </row>
    <row r="5" spans="2:2" x14ac:dyDescent="0.25">
      <c r="B5" t="s">
        <v>11</v>
      </c>
    </row>
    <row r="6" spans="2:2" x14ac:dyDescent="0.25">
      <c r="B6" t="s">
        <v>32</v>
      </c>
    </row>
    <row r="7" spans="2:2" x14ac:dyDescent="0.25">
      <c r="B7" t="s">
        <v>20</v>
      </c>
    </row>
    <row r="8" spans="2:2" x14ac:dyDescent="0.25">
      <c r="B8" t="s">
        <v>24</v>
      </c>
    </row>
    <row r="9" spans="2:2" x14ac:dyDescent="0.25">
      <c r="B9" t="s">
        <v>28</v>
      </c>
    </row>
    <row r="10" spans="2:2" x14ac:dyDescent="0.25">
      <c r="B10" t="s">
        <v>3</v>
      </c>
    </row>
    <row r="11" spans="2:2" x14ac:dyDescent="0.25">
      <c r="B11" t="s">
        <v>89</v>
      </c>
    </row>
    <row r="12" spans="2:2" x14ac:dyDescent="0.25">
      <c r="B12" t="s">
        <v>29</v>
      </c>
    </row>
    <row r="13" spans="2:2" x14ac:dyDescent="0.25">
      <c r="B13" t="s">
        <v>30</v>
      </c>
    </row>
    <row r="14" spans="2:2" x14ac:dyDescent="0.25">
      <c r="B14" t="s">
        <v>31</v>
      </c>
    </row>
    <row r="15" spans="2:2" x14ac:dyDescent="0.25">
      <c r="B15" t="s">
        <v>15</v>
      </c>
    </row>
    <row r="16" spans="2:2" x14ac:dyDescent="0.25">
      <c r="B16" t="s">
        <v>4</v>
      </c>
    </row>
    <row r="17" spans="2:2" x14ac:dyDescent="0.25">
      <c r="B17" t="s">
        <v>26</v>
      </c>
    </row>
    <row r="18" spans="2:2" x14ac:dyDescent="0.25">
      <c r="B18" t="s">
        <v>12</v>
      </c>
    </row>
    <row r="19" spans="2:2" x14ac:dyDescent="0.25">
      <c r="B19" t="s">
        <v>21</v>
      </c>
    </row>
    <row r="20" spans="2:2" x14ac:dyDescent="0.25">
      <c r="B20" t="s">
        <v>27</v>
      </c>
    </row>
    <row r="21" spans="2:2" x14ac:dyDescent="0.25">
      <c r="B21" t="s">
        <v>16</v>
      </c>
    </row>
    <row r="22" spans="2:2" x14ac:dyDescent="0.25">
      <c r="B22" t="s">
        <v>18</v>
      </c>
    </row>
    <row r="23" spans="2:2" x14ac:dyDescent="0.25">
      <c r="B23" t="s">
        <v>14</v>
      </c>
    </row>
    <row r="24" spans="2:2" x14ac:dyDescent="0.25">
      <c r="B24" t="s">
        <v>36</v>
      </c>
    </row>
    <row r="25" spans="2:2" x14ac:dyDescent="0.25">
      <c r="B25" t="s">
        <v>22</v>
      </c>
    </row>
    <row r="26" spans="2:2" x14ac:dyDescent="0.25">
      <c r="B26" t="s">
        <v>38</v>
      </c>
    </row>
    <row r="27" spans="2:2" x14ac:dyDescent="0.25">
      <c r="B27" t="s">
        <v>5</v>
      </c>
    </row>
    <row r="28" spans="2:2" x14ac:dyDescent="0.25">
      <c r="B28" t="s">
        <v>40</v>
      </c>
    </row>
    <row r="29" spans="2:2" x14ac:dyDescent="0.25">
      <c r="B29" t="s">
        <v>41</v>
      </c>
    </row>
    <row r="30" spans="2:2" x14ac:dyDescent="0.25">
      <c r="B30" t="s">
        <v>42</v>
      </c>
    </row>
    <row r="31" spans="2:2" x14ac:dyDescent="0.25">
      <c r="B31" t="s">
        <v>9</v>
      </c>
    </row>
    <row r="32" spans="2:2" x14ac:dyDescent="0.25">
      <c r="B32" t="s">
        <v>17</v>
      </c>
    </row>
    <row r="33" spans="2:2" x14ac:dyDescent="0.25">
      <c r="B33" t="s">
        <v>7</v>
      </c>
    </row>
    <row r="34" spans="2:2" x14ac:dyDescent="0.25">
      <c r="B34" t="s">
        <v>44</v>
      </c>
    </row>
    <row r="35" spans="2:2" x14ac:dyDescent="0.25">
      <c r="B35" t="s">
        <v>46</v>
      </c>
    </row>
    <row r="36" spans="2:2" x14ac:dyDescent="0.25">
      <c r="B36" t="s">
        <v>43</v>
      </c>
    </row>
    <row r="37" spans="2:2" x14ac:dyDescent="0.25">
      <c r="B37" t="s">
        <v>90</v>
      </c>
    </row>
    <row r="38" spans="2:2" x14ac:dyDescent="0.25">
      <c r="B38" t="s">
        <v>35</v>
      </c>
    </row>
    <row r="39" spans="2:2" x14ac:dyDescent="0.25">
      <c r="B39" t="s">
        <v>2</v>
      </c>
    </row>
    <row r="40" spans="2:2" x14ac:dyDescent="0.25">
      <c r="B40" t="s">
        <v>47</v>
      </c>
    </row>
    <row r="41" spans="2:2" x14ac:dyDescent="0.25">
      <c r="B41" t="s">
        <v>37</v>
      </c>
    </row>
    <row r="42" spans="2:2" x14ac:dyDescent="0.25">
      <c r="B42" t="s">
        <v>45</v>
      </c>
    </row>
    <row r="43" spans="2:2" x14ac:dyDescent="0.25">
      <c r="B43" t="s">
        <v>50</v>
      </c>
    </row>
    <row r="44" spans="2:2" x14ac:dyDescent="0.25">
      <c r="B44" t="s">
        <v>25</v>
      </c>
    </row>
    <row r="45" spans="2:2" x14ac:dyDescent="0.25">
      <c r="B45" t="s">
        <v>23</v>
      </c>
    </row>
    <row r="46" spans="2:2" x14ac:dyDescent="0.25">
      <c r="B46" t="s">
        <v>49</v>
      </c>
    </row>
    <row r="47" spans="2:2" x14ac:dyDescent="0.25">
      <c r="B47" t="s">
        <v>51</v>
      </c>
    </row>
    <row r="48" spans="2:2" x14ac:dyDescent="0.25">
      <c r="B48" t="s">
        <v>13</v>
      </c>
    </row>
    <row r="49" spans="2:2" x14ac:dyDescent="0.25">
      <c r="B49" t="s">
        <v>33</v>
      </c>
    </row>
    <row r="50" spans="2:2" x14ac:dyDescent="0.25">
      <c r="B50" t="s">
        <v>8</v>
      </c>
    </row>
    <row r="51" spans="2:2" x14ac:dyDescent="0.25">
      <c r="B51" t="s">
        <v>48</v>
      </c>
    </row>
    <row r="52" spans="2:2" x14ac:dyDescent="0.25">
      <c r="B52" t="s">
        <v>52</v>
      </c>
    </row>
    <row r="53" spans="2:2" x14ac:dyDescent="0.25">
      <c r="B53" t="s">
        <v>39</v>
      </c>
    </row>
    <row r="54" spans="2:2" x14ac:dyDescent="0.25">
      <c r="B54" t="s">
        <v>19</v>
      </c>
    </row>
    <row r="55" spans="2:2" x14ac:dyDescent="0.25">
      <c r="B55" t="s">
        <v>10</v>
      </c>
    </row>
    <row r="56" spans="2:2" x14ac:dyDescent="0.25">
      <c r="B56" t="s">
        <v>34</v>
      </c>
    </row>
    <row r="57" spans="2:2" x14ac:dyDescent="0.25">
      <c r="B57" t="s">
        <v>1</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12</vt:i4>
      </vt:variant>
    </vt:vector>
  </HeadingPairs>
  <TitlesOfParts>
    <vt:vector size="15" baseType="lpstr">
      <vt:lpstr>Dashboard Analysis</vt:lpstr>
      <vt:lpstr>MacroOutput</vt:lpstr>
      <vt:lpstr>Reference</vt:lpstr>
      <vt:lpstr>BC</vt:lpstr>
      <vt:lpstr>BCToggle</vt:lpstr>
      <vt:lpstr>Copy25</vt:lpstr>
      <vt:lpstr>Copy75</vt:lpstr>
      <vt:lpstr>CopyAverage</vt:lpstr>
      <vt:lpstr>CopyBC</vt:lpstr>
      <vt:lpstr>CopyDate</vt:lpstr>
      <vt:lpstr>CopyMedian</vt:lpstr>
      <vt:lpstr>CopyShortfall</vt:lpstr>
      <vt:lpstr>CopyStdDev</vt:lpstr>
      <vt:lpstr>CopyVolume</vt:lpstr>
      <vt:lpstr>CopyWeighted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2015-02-20T10:35:55Z</dcterms:created>
  <dcterms:modified xsi:type="dcterms:W3CDTF">2015-02-26T10:56:16Z</dcterms:modified>
</cp:coreProperties>
</file>